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rd Quarter Patrol Plan 2023\"/>
    </mc:Choice>
  </mc:AlternateContent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3" i="1"/>
  <c r="E11" i="1"/>
  <c r="E10" i="1"/>
  <c r="E9" i="1"/>
  <c r="E8" i="1"/>
</calcChain>
</file>

<file path=xl/sharedStrings.xml><?xml version="1.0" encoding="utf-8"?>
<sst xmlns="http://schemas.openxmlformats.org/spreadsheetml/2006/main" count="62" uniqueCount="37">
  <si>
    <t>Region</t>
  </si>
  <si>
    <t>Quarterly Target Distance (kms)</t>
  </si>
  <si>
    <t>Number of Patrol Teams</t>
  </si>
  <si>
    <t>Number of Patrollers</t>
  </si>
  <si>
    <t>Number of Volunteers</t>
  </si>
  <si>
    <t>Number of Patrol Sectors</t>
  </si>
  <si>
    <t>Conservation Area*</t>
  </si>
  <si>
    <t>PENRO</t>
  </si>
  <si>
    <t>*Name of CENRO/Implementing PENRO</t>
  </si>
  <si>
    <t>Approximate Area to be covered within the period (ha)</t>
  </si>
  <si>
    <t>Total Conservation Area (ha)</t>
  </si>
  <si>
    <t>MIMAROPA</t>
  </si>
  <si>
    <t>PENRO Occidental Mindoro</t>
  </si>
  <si>
    <t>CENRO Sablayan</t>
  </si>
  <si>
    <t>CENRO San Jose</t>
  </si>
  <si>
    <t>PENRO Oriental Mindoro</t>
  </si>
  <si>
    <t>CENRO Socorro</t>
  </si>
  <si>
    <t>CENRO Roxas</t>
  </si>
  <si>
    <t>PENRO Marinduque</t>
  </si>
  <si>
    <t>PENRO Romblon</t>
  </si>
  <si>
    <t>PENRO Palawan</t>
  </si>
  <si>
    <t>CENRO Coron</t>
  </si>
  <si>
    <t>CENRO Taytay</t>
  </si>
  <si>
    <t>CENRO Quezon</t>
  </si>
  <si>
    <t>CENRO Brooke's Point</t>
  </si>
  <si>
    <t>CENRO Puerto Pricesa City</t>
  </si>
  <si>
    <t>none</t>
  </si>
  <si>
    <t>103,228 has. of open forest and 1,116 has. of mangrove and 23,813  has of graduated NGP’s 2011 to 2015</t>
  </si>
  <si>
    <t>Graduated NGP Site 2011-2020 - 16,121.84
Conservation Area (2020 Landcover+Prposed CA) w/o mangrove forest-13,885.28
CBFM - 3,872.98
FLGMA (expired) - 2,639.96
Sifma - 261.92
Mangrove (2020 landcover including MBFFDP) - 1,502.08</t>
  </si>
  <si>
    <t>Open Forest: 22,523.708 ha
Mangrove Areas: 828.699 ha
Graduated NGP sites: 21,823.65 ha
Pinamalayan-Bansud Area: 24,960.79 ha</t>
  </si>
  <si>
    <t>15,077 hectares (12,409 ha of close forest and 2,668 hectares of mangrove forest)</t>
  </si>
  <si>
    <t>Total Conservation Area - 34,466.3 hectares
Closed Forest - 60.35 hectares
Open Forest - 3,793 hectares
Mangrove - 1,058 hectares
Forest degradation - 6,953 hectares</t>
  </si>
  <si>
    <t>38,900 hectares (source from NAMRIA 2003-2010) 
2,479 hecatres both mangrove and forestland areas</t>
  </si>
  <si>
    <t>113,002.48 hectares (including mangrove forest, CBFMA, graduated NGP and Watershed)</t>
  </si>
  <si>
    <t>184,399.58 (including eNGP graduates)</t>
  </si>
  <si>
    <t>New CA – 109,744.86 hectares
Natural Forest - 108, 542 hectares: (old CA)
Closed Forest – 6,213 has 
Open Forest – 86,139 has
Mangrove Forest – 16,190 has
NGP – 1,202.86 hectares (Additional)
Upland – 551.54 has
Mangroves – 643.24 has
Urban/Roadside – 8.08 has</t>
  </si>
  <si>
    <t xml:space="preserve">CY 2023 3rd Quarter Patrol Plan of DENR Region MIMAROPA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</si>
</sst>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  <font>
      <i/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164" fontId="3" fillId="0" borderId="1" xfId="1" applyNumberFormat="1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3" fontId="3" fillId="0" borderId="1" xfId="1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6" zoomScale="130" zoomScaleNormal="130" workbookViewId="0">
      <selection activeCell="A6" sqref="A6"/>
    </sheetView>
  </sheetViews>
  <sheetFormatPr defaultColWidth="9.1796875" defaultRowHeight="14" x14ac:dyDescent="0.3"/>
  <cols>
    <col min="1" max="1" width="16.1796875" style="2" customWidth="1"/>
    <col min="2" max="2" width="28.54296875" style="2" customWidth="1"/>
    <col min="3" max="3" width="49.7265625" style="2" customWidth="1"/>
    <col min="4" max="4" width="18.453125" style="2" customWidth="1"/>
    <col min="5" max="5" width="22.1796875" style="2" customWidth="1"/>
    <col min="6" max="10" width="16.1796875" style="2" customWidth="1"/>
    <col min="11" max="11" width="11.26953125" style="1" customWidth="1"/>
    <col min="12" max="16384" width="9.1796875" style="1"/>
  </cols>
  <sheetData>
    <row r="1" spans="1:10" s="8" customFormat="1" x14ac:dyDescent="0.3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</row>
    <row r="3" spans="1:10" ht="48.75" customHeight="1" x14ac:dyDescent="0.3">
      <c r="A3" s="3" t="s">
        <v>0</v>
      </c>
      <c r="B3" s="3" t="s">
        <v>7</v>
      </c>
      <c r="C3" s="3" t="s">
        <v>6</v>
      </c>
      <c r="D3" s="3" t="s">
        <v>10</v>
      </c>
      <c r="E3" s="3" t="s">
        <v>9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</row>
    <row r="4" spans="1:10" s="11" customFormat="1" x14ac:dyDescent="0.3">
      <c r="A4" s="9" t="s">
        <v>11</v>
      </c>
      <c r="B4" s="12" t="s">
        <v>12</v>
      </c>
      <c r="C4" s="16"/>
      <c r="D4" s="10"/>
      <c r="E4" s="10"/>
      <c r="F4" s="10"/>
      <c r="G4" s="10"/>
      <c r="H4" s="10"/>
      <c r="I4" s="10"/>
      <c r="J4" s="10"/>
    </row>
    <row r="5" spans="1:10" ht="28" x14ac:dyDescent="0.3">
      <c r="A5" s="9" t="s">
        <v>11</v>
      </c>
      <c r="B5" s="15" t="s">
        <v>13</v>
      </c>
      <c r="C5" s="20" t="s">
        <v>27</v>
      </c>
      <c r="D5" s="19">
        <v>128157</v>
      </c>
      <c r="E5" s="21">
        <v>32039.25</v>
      </c>
      <c r="F5" s="21">
        <v>270</v>
      </c>
      <c r="G5" s="6">
        <v>7</v>
      </c>
      <c r="H5" s="6">
        <v>33</v>
      </c>
      <c r="I5" s="6" t="s">
        <v>26</v>
      </c>
      <c r="J5" s="6">
        <v>6</v>
      </c>
    </row>
    <row r="6" spans="1:10" ht="98" x14ac:dyDescent="0.3">
      <c r="A6" s="9" t="s">
        <v>11</v>
      </c>
      <c r="B6" s="15" t="s">
        <v>14</v>
      </c>
      <c r="C6" s="20" t="s">
        <v>28</v>
      </c>
      <c r="D6" s="19">
        <v>38284.06</v>
      </c>
      <c r="E6" s="21">
        <v>9571.0149999999994</v>
      </c>
      <c r="F6" s="21">
        <v>75</v>
      </c>
      <c r="G6" s="6">
        <v>2</v>
      </c>
      <c r="H6" s="6">
        <v>15</v>
      </c>
      <c r="I6" s="6" t="s">
        <v>26</v>
      </c>
      <c r="J6" s="6">
        <v>2</v>
      </c>
    </row>
    <row r="7" spans="1:10" x14ac:dyDescent="0.3">
      <c r="A7" s="9" t="s">
        <v>11</v>
      </c>
      <c r="B7" s="13" t="s">
        <v>15</v>
      </c>
      <c r="C7" s="17"/>
      <c r="D7" s="17"/>
      <c r="E7" s="21"/>
      <c r="F7" s="21"/>
      <c r="G7" s="6"/>
      <c r="H7" s="6"/>
      <c r="I7" s="6"/>
      <c r="J7" s="6"/>
    </row>
    <row r="8" spans="1:10" x14ac:dyDescent="0.3">
      <c r="A8" s="9" t="s">
        <v>11</v>
      </c>
      <c r="B8" s="15" t="s">
        <v>16</v>
      </c>
      <c r="C8" s="19">
        <v>79731.789999999994</v>
      </c>
      <c r="D8" s="19">
        <v>79731.789999999994</v>
      </c>
      <c r="E8" s="21">
        <f>D8/4</f>
        <v>19932.947499999998</v>
      </c>
      <c r="F8" s="21">
        <v>150</v>
      </c>
      <c r="G8" s="6">
        <v>4</v>
      </c>
      <c r="H8" s="6">
        <v>18</v>
      </c>
      <c r="I8" s="6" t="s">
        <v>26</v>
      </c>
      <c r="J8" s="6">
        <v>2</v>
      </c>
    </row>
    <row r="9" spans="1:10" ht="56" x14ac:dyDescent="0.3">
      <c r="A9" s="9" t="s">
        <v>11</v>
      </c>
      <c r="B9" s="15" t="s">
        <v>17</v>
      </c>
      <c r="C9" s="20" t="s">
        <v>29</v>
      </c>
      <c r="D9" s="19">
        <v>70136.846999999994</v>
      </c>
      <c r="E9" s="21">
        <f>D9/4</f>
        <v>17534.211749999999</v>
      </c>
      <c r="F9" s="21">
        <v>150</v>
      </c>
      <c r="G9" s="6">
        <v>3</v>
      </c>
      <c r="H9" s="6">
        <v>16</v>
      </c>
      <c r="I9" s="6" t="s">
        <v>26</v>
      </c>
      <c r="J9" s="6">
        <v>4</v>
      </c>
    </row>
    <row r="10" spans="1:10" ht="28" x14ac:dyDescent="0.3">
      <c r="A10" s="9" t="s">
        <v>11</v>
      </c>
      <c r="B10" s="13" t="s">
        <v>18</v>
      </c>
      <c r="C10" s="22" t="s">
        <v>30</v>
      </c>
      <c r="D10" s="18">
        <v>15077</v>
      </c>
      <c r="E10" s="21">
        <f>D10/4</f>
        <v>3769.25</v>
      </c>
      <c r="F10" s="21">
        <v>90</v>
      </c>
      <c r="G10" s="6">
        <v>3</v>
      </c>
      <c r="H10" s="6">
        <v>33</v>
      </c>
      <c r="I10" s="6" t="s">
        <v>26</v>
      </c>
      <c r="J10" s="6">
        <v>3</v>
      </c>
    </row>
    <row r="11" spans="1:10" ht="70" x14ac:dyDescent="0.3">
      <c r="A11" s="9" t="s">
        <v>11</v>
      </c>
      <c r="B11" s="13" t="s">
        <v>19</v>
      </c>
      <c r="C11" s="22" t="s">
        <v>31</v>
      </c>
      <c r="D11" s="18">
        <v>34466.300000000003</v>
      </c>
      <c r="E11" s="21">
        <f>D11/4</f>
        <v>8616.5750000000007</v>
      </c>
      <c r="F11" s="21">
        <v>150</v>
      </c>
      <c r="G11" s="6">
        <v>5</v>
      </c>
      <c r="H11" s="6">
        <v>25</v>
      </c>
      <c r="I11" s="6">
        <v>10</v>
      </c>
      <c r="J11" s="6">
        <v>5</v>
      </c>
    </row>
    <row r="12" spans="1:10" x14ac:dyDescent="0.3">
      <c r="A12" s="9" t="s">
        <v>11</v>
      </c>
      <c r="B12" s="13" t="s">
        <v>20</v>
      </c>
      <c r="C12" s="17"/>
      <c r="D12" s="17"/>
      <c r="E12" s="21"/>
      <c r="F12" s="21"/>
      <c r="G12" s="6"/>
      <c r="H12" s="6"/>
      <c r="I12" s="6"/>
      <c r="J12" s="6"/>
    </row>
    <row r="13" spans="1:10" ht="28" x14ac:dyDescent="0.3">
      <c r="A13" s="9" t="s">
        <v>11</v>
      </c>
      <c r="B13" s="14" t="s">
        <v>21</v>
      </c>
      <c r="C13" s="20" t="s">
        <v>32</v>
      </c>
      <c r="D13" s="19">
        <v>38900</v>
      </c>
      <c r="E13" s="21">
        <f t="shared" ref="E13:E18" si="0">D13/4</f>
        <v>9725</v>
      </c>
      <c r="F13" s="21">
        <v>150</v>
      </c>
      <c r="G13" s="6">
        <v>4</v>
      </c>
      <c r="H13" s="6">
        <v>18</v>
      </c>
      <c r="I13" s="6" t="s">
        <v>26</v>
      </c>
      <c r="J13" s="6">
        <v>4</v>
      </c>
    </row>
    <row r="14" spans="1:10" x14ac:dyDescent="0.3">
      <c r="A14" s="9" t="s">
        <v>11</v>
      </c>
      <c r="B14" s="14" t="s">
        <v>17</v>
      </c>
      <c r="C14" s="19">
        <v>135681</v>
      </c>
      <c r="D14" s="19">
        <v>135681</v>
      </c>
      <c r="E14" s="21">
        <f t="shared" si="0"/>
        <v>33920.25</v>
      </c>
      <c r="F14" s="21">
        <v>162.80000000000001</v>
      </c>
      <c r="G14" s="6">
        <v>4</v>
      </c>
      <c r="H14" s="6">
        <v>16</v>
      </c>
      <c r="I14" s="6" t="s">
        <v>26</v>
      </c>
      <c r="J14" s="6">
        <v>4</v>
      </c>
    </row>
    <row r="15" spans="1:10" x14ac:dyDescent="0.3">
      <c r="A15" s="9" t="s">
        <v>11</v>
      </c>
      <c r="B15" s="14" t="s">
        <v>22</v>
      </c>
      <c r="C15" s="19">
        <v>183448.08290000001</v>
      </c>
      <c r="D15" s="19">
        <v>183448.08290000001</v>
      </c>
      <c r="E15" s="21">
        <f t="shared" si="0"/>
        <v>45862.020725000002</v>
      </c>
      <c r="F15" s="6">
        <v>150</v>
      </c>
      <c r="G15" s="6">
        <v>6</v>
      </c>
      <c r="H15" s="6">
        <v>17</v>
      </c>
      <c r="I15" s="6" t="s">
        <v>26</v>
      </c>
      <c r="J15" s="6">
        <v>6</v>
      </c>
    </row>
    <row r="16" spans="1:10" ht="28" x14ac:dyDescent="0.3">
      <c r="A16" s="9" t="s">
        <v>11</v>
      </c>
      <c r="B16" s="14" t="s">
        <v>23</v>
      </c>
      <c r="C16" s="20" t="s">
        <v>33</v>
      </c>
      <c r="D16" s="19">
        <v>113002.48</v>
      </c>
      <c r="E16" s="21">
        <f t="shared" si="0"/>
        <v>28250.62</v>
      </c>
      <c r="F16" s="6">
        <v>150</v>
      </c>
      <c r="G16" s="6">
        <v>3</v>
      </c>
      <c r="H16" s="6">
        <v>17</v>
      </c>
      <c r="I16" s="6" t="s">
        <v>26</v>
      </c>
      <c r="J16" s="6">
        <v>6</v>
      </c>
    </row>
    <row r="17" spans="1:10" ht="126" x14ac:dyDescent="0.3">
      <c r="A17" s="9" t="s">
        <v>11</v>
      </c>
      <c r="B17" s="14" t="s">
        <v>24</v>
      </c>
      <c r="C17" s="23" t="s">
        <v>35</v>
      </c>
      <c r="D17" s="18">
        <v>109744.86</v>
      </c>
      <c r="E17" s="21">
        <f t="shared" si="0"/>
        <v>27436.215</v>
      </c>
      <c r="F17" s="6">
        <v>150</v>
      </c>
      <c r="G17" s="6">
        <v>4</v>
      </c>
      <c r="H17" s="6">
        <v>15</v>
      </c>
      <c r="I17" s="6" t="s">
        <v>26</v>
      </c>
      <c r="J17" s="6">
        <v>4</v>
      </c>
    </row>
    <row r="18" spans="1:10" x14ac:dyDescent="0.3">
      <c r="A18" s="9" t="s">
        <v>11</v>
      </c>
      <c r="B18" s="14" t="s">
        <v>25</v>
      </c>
      <c r="C18" s="20" t="s">
        <v>34</v>
      </c>
      <c r="D18" s="19">
        <v>184399.58</v>
      </c>
      <c r="E18" s="21">
        <f t="shared" si="0"/>
        <v>46099.894999999997</v>
      </c>
      <c r="F18" s="6">
        <v>150</v>
      </c>
      <c r="G18" s="6">
        <v>2</v>
      </c>
      <c r="H18" s="6">
        <v>17</v>
      </c>
      <c r="I18" s="6">
        <v>2</v>
      </c>
      <c r="J18" s="6">
        <v>2</v>
      </c>
    </row>
    <row r="20" spans="1:10" s="5" customFormat="1" ht="11.5" x14ac:dyDescent="0.25">
      <c r="A20" s="4" t="s">
        <v>8</v>
      </c>
      <c r="B20" s="4" t="s">
        <v>20</v>
      </c>
      <c r="C20" s="4"/>
      <c r="D20" s="4"/>
      <c r="E20" s="4"/>
      <c r="F20" s="4"/>
      <c r="G20" s="4"/>
      <c r="H20" s="4"/>
      <c r="I20" s="4"/>
      <c r="J20" s="4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FPS</dc:creator>
  <cp:lastModifiedBy>AMBO</cp:lastModifiedBy>
  <dcterms:created xsi:type="dcterms:W3CDTF">2023-01-09T01:09:52Z</dcterms:created>
  <dcterms:modified xsi:type="dcterms:W3CDTF">2023-07-02T22:18:03Z</dcterms:modified>
</cp:coreProperties>
</file>